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6\НПА 2026\Последняя Защита населения\"/>
    </mc:Choice>
  </mc:AlternateContent>
  <bookViews>
    <workbookView xWindow="0" yWindow="0" windowWidth="28800" windowHeight="11985"/>
  </bookViews>
  <sheets>
    <sheet name="Лист1" sheetId="1" r:id="rId1"/>
  </sheets>
  <definedNames>
    <definedName name="_xlnm.Print_Area" localSheetId="0">Лист1!$A$1:$L$46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2" i="1" l="1"/>
  <c r="L31" i="1"/>
  <c r="H43" i="1" l="1"/>
  <c r="L38" i="1"/>
  <c r="G19" i="1" l="1"/>
  <c r="G17" i="1"/>
  <c r="G24" i="1" l="1"/>
  <c r="H41" i="1" l="1"/>
  <c r="G42" i="1" l="1"/>
  <c r="G25" i="1"/>
  <c r="G41" i="1" s="1"/>
  <c r="G43" i="1" l="1"/>
  <c r="L21" i="1"/>
  <c r="E21" i="1" s="1"/>
  <c r="L30" i="1"/>
  <c r="E30" i="1" s="1"/>
  <c r="I43" i="1"/>
  <c r="J43" i="1"/>
  <c r="K43" i="1"/>
  <c r="H42" i="1"/>
  <c r="I42" i="1"/>
  <c r="J42" i="1"/>
  <c r="K42" i="1"/>
  <c r="I41" i="1"/>
  <c r="J41" i="1"/>
  <c r="K41" i="1"/>
  <c r="L40" i="1"/>
  <c r="L39" i="1"/>
  <c r="E39" i="1" s="1"/>
  <c r="L37" i="1"/>
  <c r="L36" i="1"/>
  <c r="E36" i="1" s="1"/>
  <c r="L35" i="1"/>
  <c r="E35" i="1" s="1"/>
  <c r="L34" i="1"/>
  <c r="E34" i="1" s="1"/>
  <c r="L33" i="1"/>
  <c r="E33" i="1" s="1"/>
  <c r="L29" i="1"/>
  <c r="E29" i="1" s="1"/>
  <c r="L28" i="1"/>
  <c r="E28" i="1" s="1"/>
  <c r="L26" i="1"/>
  <c r="E26" i="1" s="1"/>
  <c r="L25" i="1"/>
  <c r="E25" i="1" s="1"/>
  <c r="L24" i="1"/>
  <c r="E24" i="1" s="1"/>
  <c r="L23" i="1"/>
  <c r="E23" i="1" s="1"/>
  <c r="L22" i="1"/>
  <c r="E22" i="1" s="1"/>
  <c r="L20" i="1"/>
  <c r="E20" i="1" s="1"/>
  <c r="L19" i="1"/>
  <c r="E19" i="1" s="1"/>
  <c r="L18" i="1"/>
  <c r="E18" i="1" s="1"/>
  <c r="L17" i="1"/>
  <c r="E17" i="1" s="1"/>
  <c r="L43" i="1" l="1"/>
  <c r="L42" i="1"/>
  <c r="L41" i="1"/>
  <c r="E41" i="1" s="1"/>
</calcChain>
</file>

<file path=xl/sharedStrings.xml><?xml version="1.0" encoding="utf-8"?>
<sst xmlns="http://schemas.openxmlformats.org/spreadsheetml/2006/main" count="88" uniqueCount="64">
  <si>
    <t>№ п/п</t>
  </si>
  <si>
    <t xml:space="preserve">Наименование мероприятий </t>
  </si>
  <si>
    <t>Потребность, ед. (*согласно информации предоставленной в ДГЗ)</t>
  </si>
  <si>
    <t>Стоимость (за ед. измерения в тыс. руб.) * по коммерческим предложениям</t>
  </si>
  <si>
    <t>Потребность на 2024-2028, тыс. руб.</t>
  </si>
  <si>
    <t>Финансовые средства</t>
  </si>
  <si>
    <t>Источник финансирования (бюджет округа/областной бюджет)</t>
  </si>
  <si>
    <t>2024 тыс. руб.</t>
  </si>
  <si>
    <t>2025 тыс. руб.</t>
  </si>
  <si>
    <t xml:space="preserve">2026 тыс. руб. </t>
  </si>
  <si>
    <t>2027 тыс. руб.</t>
  </si>
  <si>
    <t>2028 тыс. руб.</t>
  </si>
  <si>
    <t>Всего 2024-2028 тыс. руб.</t>
  </si>
  <si>
    <t>1.</t>
  </si>
  <si>
    <t>6*</t>
  </si>
  <si>
    <t>бюджет округа</t>
  </si>
  <si>
    <t>областной бюджет</t>
  </si>
  <si>
    <t>Уборка территорий всех населенных пунктов округа от сухой растительности и камыша. Окашивание всех населенных пунктов округа</t>
  </si>
  <si>
    <t>2.</t>
  </si>
  <si>
    <t>Обновление вокруг всех населенных пунктов округа противопожарных минерализованных полос шириной не менее 10 метров (в случае необходимости увеличение до безопасной)</t>
  </si>
  <si>
    <t>3.</t>
  </si>
  <si>
    <t>Приведение (содержание) в исправное состояние звуковой сигнализации для оповещения людей при пожаре в населенных пунктах округа с населением менее 500 человек</t>
  </si>
  <si>
    <t>4.</t>
  </si>
  <si>
    <t xml:space="preserve">Приведение в исправное состояние источников наружного противопожарного водоснабжения в каждом населенном пункте округа </t>
  </si>
  <si>
    <t>5.</t>
  </si>
  <si>
    <t>Создание требуемого количества источников наружного противопожарного водоснабжения в населенных пунктах округа, а также создание их на территориях безводных населенных пунктов округа</t>
  </si>
  <si>
    <t>6.</t>
  </si>
  <si>
    <t xml:space="preserve">Оснащение территорий общего пользования первичными средствами тушения пожаров и противопожарным инвентарем </t>
  </si>
  <si>
    <t>32 ед.</t>
  </si>
  <si>
    <t>7.</t>
  </si>
  <si>
    <t xml:space="preserve">Создание в целях пожаротушения условий для забора в любое время года воды из источников наружного водоснабжения, расположенных в населенных пунктах округа и на прилегающих к ним территориях, в том числе устройство пирсов </t>
  </si>
  <si>
    <t>8.</t>
  </si>
  <si>
    <t xml:space="preserve">Создание условий для организации добровольной пожарной охраны, а также для участия граждан в обеспечении первичных мер пожарной безопасности в иных формах, в том числе патрулирования населенных пунктов и прилегающих к ним территорий в период пожароопасного сезона и обследования домовладений в осенне-зимний период </t>
  </si>
  <si>
    <t>9.</t>
  </si>
  <si>
    <t xml:space="preserve">Принятие мер по локализации пожаров, в том числе ландшафтных (природных) и спасению людей и имущества до прибытия подразделений Государственной противопожарной службы, в том числе на содержание постов муниципальной пожарной охраны </t>
  </si>
  <si>
    <t>21 ед. в год</t>
  </si>
  <si>
    <t>10.</t>
  </si>
  <si>
    <t>Обучение населения мерам пожарной безопасности (в том числе в образовательных организациях), проведение пропаганды и информирования в области пожарной безопасности, в том числе через местные средства массовой информации, на собраниях и сходах граждан по месту их жительства, а также при патрулировании населенных пунктов и обследовании домовладений (в первую очередь категорий граждан, наиболее подверженных трагическим последствиям от пожаров) с проведением инструктажей и выдаче памяток по вопросам пожарной безопасности и  порядку эвакуации в случае необходимости</t>
  </si>
  <si>
    <t>11.</t>
  </si>
  <si>
    <t>57 ед.</t>
  </si>
  <si>
    <t>12.</t>
  </si>
  <si>
    <t>Установка автономных дымовых пожарных извещателей (АДПИ) мест проживания категорий граждан, наиболее подверженных трагическим последствиям от пожаров, в том числе многодетные семьи, семьи, находящиеся в трудной жизненной ситуации, в социально опасном положении,  одиноких граждан пожилого возраста и инвалидов</t>
  </si>
  <si>
    <t>620 ед.</t>
  </si>
  <si>
    <t>13.</t>
  </si>
  <si>
    <t>14.</t>
  </si>
  <si>
    <t>15.</t>
  </si>
  <si>
    <t>16.</t>
  </si>
  <si>
    <t>Оборудование пляжа на территории округа</t>
  </si>
  <si>
    <t>1 ед. в год</t>
  </si>
  <si>
    <t>Иные цели, направленные на предупреждение и тушение пожаров</t>
  </si>
  <si>
    <t>Противопаводковые работы</t>
  </si>
  <si>
    <t>ИТОГО:</t>
  </si>
  <si>
    <t>из них, бюджет округа</t>
  </si>
  <si>
    <t>Перечень мероприятий</t>
  </si>
  <si>
    <t>и безопасности на водных объектах»</t>
  </si>
  <si>
    <t xml:space="preserve">муниципального округа от чрезвычайных ситуаций природного и техногенного характера, обеспечение пожарной безопасности </t>
  </si>
  <si>
    <t xml:space="preserve">муниципальной программы Далматовского муниципального округа «Защита населения и территории Далматовского </t>
  </si>
  <si>
    <t>Приложение 
к муниципальной программе Далматовского муниципального округа «Защита населения и территории Далматовского муниципального округа от чрезвычайных ситуаций природного и техногенного характера, обеспечение пожарной безопасности и безопасности на водных объектах»</t>
  </si>
  <si>
    <t>И.о. руководителя общего отдела</t>
  </si>
  <si>
    <t>Т.В. Блинова</t>
  </si>
  <si>
    <t>Акустическая система АС-300, монтаж и пуско-наладочные работы. Установка противопожарных сирен.</t>
  </si>
  <si>
    <t>103 га в год</t>
  </si>
  <si>
    <t>254 га в год</t>
  </si>
  <si>
    <t xml:space="preserve">Проведение учений и тренировок по тушению ландшафтных (природных) пожаров, а также эвакуации населения при угрозе или возникновении чрезвычайной ситуации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</si>
</sst>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Arial"/>
      <family val="2"/>
      <charset val="204"/>
    </font>
    <font>
      <sz val="13"/>
      <color theme="1"/>
      <name val="Arial"/>
      <family val="2"/>
      <charset val="204"/>
    </font>
    <font>
      <sz val="12"/>
      <color rgb="FFFF0000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 shrinkToFit="1"/>
    </xf>
    <xf numFmtId="164" fontId="2" fillId="0" borderId="2" xfId="0" applyNumberFormat="1" applyFont="1" applyBorder="1" applyAlignment="1">
      <alignment horizontal="center" vertical="center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 shrinkToFit="1"/>
    </xf>
    <xf numFmtId="164" fontId="9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0" fillId="0" borderId="0" xfId="0" applyNumberFormat="1"/>
    <xf numFmtId="164" fontId="2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 shrinkToFit="1"/>
    </xf>
    <xf numFmtId="2" fontId="2" fillId="0" borderId="0" xfId="0" applyNumberFormat="1" applyFont="1" applyBorder="1" applyAlignment="1">
      <alignment horizontal="center" vertical="center"/>
    </xf>
    <xf numFmtId="164" fontId="0" fillId="0" borderId="0" xfId="0" applyNumberFormat="1" applyBorder="1"/>
    <xf numFmtId="0" fontId="0" fillId="0" borderId="0" xfId="0" applyBorder="1"/>
    <xf numFmtId="0" fontId="5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left" vertical="center" wrapText="1" shrinkToFit="1"/>
    </xf>
    <xf numFmtId="0" fontId="2" fillId="0" borderId="3" xfId="0" applyFont="1" applyBorder="1" applyAlignment="1">
      <alignment horizontal="left" vertical="center" wrapText="1" shrinkToFit="1"/>
    </xf>
    <xf numFmtId="0" fontId="2" fillId="0" borderId="2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topLeftCell="A25" zoomScaleNormal="100" workbookViewId="0">
      <selection activeCell="J50" sqref="J50"/>
    </sheetView>
  </sheetViews>
  <sheetFormatPr defaultRowHeight="15" x14ac:dyDescent="0.25"/>
  <cols>
    <col min="1" max="1" width="6.85546875" customWidth="1"/>
    <col min="2" max="2" width="49.140625" customWidth="1"/>
    <col min="3" max="3" width="12.5703125" customWidth="1"/>
    <col min="4" max="4" width="12.42578125" customWidth="1"/>
    <col min="5" max="5" width="10.85546875" bestFit="1" customWidth="1"/>
    <col min="6" max="6" width="11.85546875" customWidth="1"/>
    <col min="7" max="7" width="11.140625" customWidth="1"/>
    <col min="8" max="10" width="11.28515625" customWidth="1"/>
    <col min="11" max="11" width="11.7109375" customWidth="1"/>
    <col min="12" max="12" width="12.7109375" customWidth="1"/>
    <col min="14" max="14" width="17.28515625" customWidth="1"/>
  </cols>
  <sheetData>
    <row r="1" spans="1:14" ht="15" customHeight="1" x14ac:dyDescent="0.25">
      <c r="A1" s="1"/>
      <c r="B1" s="1"/>
      <c r="C1" s="1"/>
      <c r="D1" s="1"/>
      <c r="E1" s="42" t="s">
        <v>57</v>
      </c>
      <c r="F1" s="43"/>
      <c r="G1" s="43"/>
      <c r="H1" s="43"/>
      <c r="I1" s="43"/>
      <c r="J1" s="43"/>
      <c r="K1" s="43"/>
      <c r="L1" s="43"/>
    </row>
    <row r="2" spans="1:14" ht="15" customHeight="1" x14ac:dyDescent="0.25">
      <c r="A2" s="1"/>
      <c r="B2" s="1"/>
      <c r="C2" s="1"/>
      <c r="D2" s="1"/>
      <c r="E2" s="43"/>
      <c r="F2" s="43"/>
      <c r="G2" s="43"/>
      <c r="H2" s="43"/>
      <c r="I2" s="43"/>
      <c r="J2" s="43"/>
      <c r="K2" s="43"/>
      <c r="L2" s="43"/>
    </row>
    <row r="3" spans="1:14" ht="15" customHeight="1" x14ac:dyDescent="0.25">
      <c r="A3" s="1"/>
      <c r="B3" s="1"/>
      <c r="C3" s="1"/>
      <c r="D3" s="1"/>
      <c r="E3" s="43"/>
      <c r="F3" s="43"/>
      <c r="G3" s="43"/>
      <c r="H3" s="43"/>
      <c r="I3" s="43"/>
      <c r="J3" s="43"/>
      <c r="K3" s="43"/>
      <c r="L3" s="43"/>
    </row>
    <row r="4" spans="1:14" ht="15" customHeight="1" x14ac:dyDescent="0.25">
      <c r="A4" s="1"/>
      <c r="B4" s="1"/>
      <c r="C4" s="1"/>
      <c r="D4" s="1"/>
      <c r="E4" s="43"/>
      <c r="F4" s="43"/>
      <c r="G4" s="43"/>
      <c r="H4" s="43"/>
      <c r="I4" s="43"/>
      <c r="J4" s="43"/>
      <c r="K4" s="43"/>
      <c r="L4" s="43"/>
    </row>
    <row r="5" spans="1:14" ht="15" customHeight="1" x14ac:dyDescent="0.25">
      <c r="A5" s="1"/>
      <c r="B5" s="1"/>
      <c r="C5" s="1"/>
      <c r="D5" s="1"/>
      <c r="E5" s="43"/>
      <c r="F5" s="43"/>
      <c r="G5" s="43"/>
      <c r="H5" s="43"/>
      <c r="I5" s="43"/>
      <c r="J5" s="43"/>
      <c r="K5" s="43"/>
      <c r="L5" s="43"/>
    </row>
    <row r="9" spans="1:14" ht="16.5" x14ac:dyDescent="0.25">
      <c r="A9" s="36" t="s">
        <v>53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</row>
    <row r="10" spans="1:14" ht="16.5" x14ac:dyDescent="0.25">
      <c r="A10" s="36" t="s">
        <v>56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</row>
    <row r="11" spans="1:14" ht="16.5" x14ac:dyDescent="0.25">
      <c r="A11" s="36" t="s">
        <v>55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</row>
    <row r="12" spans="1:14" ht="16.5" x14ac:dyDescent="0.25">
      <c r="A12" s="37" t="s">
        <v>54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</row>
    <row r="13" spans="1:14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4" ht="21" customHeight="1" x14ac:dyDescent="0.25">
      <c r="A14" s="40" t="s">
        <v>0</v>
      </c>
      <c r="B14" s="40" t="s">
        <v>1</v>
      </c>
      <c r="C14" s="33" t="s">
        <v>2</v>
      </c>
      <c r="D14" s="33" t="s">
        <v>3</v>
      </c>
      <c r="E14" s="33" t="s">
        <v>4</v>
      </c>
      <c r="F14" s="29" t="s">
        <v>5</v>
      </c>
      <c r="G14" s="48"/>
      <c r="H14" s="48"/>
      <c r="I14" s="48"/>
      <c r="J14" s="48"/>
      <c r="K14" s="48"/>
      <c r="L14" s="30"/>
    </row>
    <row r="15" spans="1:14" ht="114" customHeight="1" x14ac:dyDescent="0.25">
      <c r="A15" s="41"/>
      <c r="B15" s="41"/>
      <c r="C15" s="34"/>
      <c r="D15" s="34"/>
      <c r="E15" s="34"/>
      <c r="F15" s="2" t="s">
        <v>6</v>
      </c>
      <c r="G15" s="14" t="s">
        <v>7</v>
      </c>
      <c r="H15" s="2" t="s">
        <v>8</v>
      </c>
      <c r="I15" s="2" t="s">
        <v>9</v>
      </c>
      <c r="J15" s="2" t="s">
        <v>10</v>
      </c>
      <c r="K15" s="2" t="s">
        <v>11</v>
      </c>
      <c r="L15" s="2" t="s">
        <v>12</v>
      </c>
      <c r="N15" s="23"/>
    </row>
    <row r="16" spans="1:14" ht="13.5" customHeight="1" x14ac:dyDescent="0.25">
      <c r="A16" s="3">
        <v>1</v>
      </c>
      <c r="B16" s="3">
        <v>2</v>
      </c>
      <c r="C16" s="4">
        <v>3</v>
      </c>
      <c r="D16" s="4">
        <v>4</v>
      </c>
      <c r="E16" s="5">
        <v>5</v>
      </c>
      <c r="F16" s="6">
        <v>6</v>
      </c>
      <c r="G16" s="15">
        <v>7</v>
      </c>
      <c r="H16" s="6">
        <v>8</v>
      </c>
      <c r="I16" s="6">
        <v>9</v>
      </c>
      <c r="J16" s="6">
        <v>10</v>
      </c>
      <c r="K16" s="6">
        <v>11</v>
      </c>
      <c r="L16" s="6">
        <v>12</v>
      </c>
      <c r="N16" s="23"/>
    </row>
    <row r="17" spans="1:14" ht="31.5" customHeight="1" x14ac:dyDescent="0.25">
      <c r="A17" s="33" t="s">
        <v>13</v>
      </c>
      <c r="B17" s="31" t="s">
        <v>17</v>
      </c>
      <c r="C17" s="33" t="s">
        <v>61</v>
      </c>
      <c r="D17" s="33" t="s">
        <v>14</v>
      </c>
      <c r="E17" s="9">
        <f t="shared" ref="E17:E39" si="0">L17</f>
        <v>4199.5</v>
      </c>
      <c r="F17" s="2" t="s">
        <v>15</v>
      </c>
      <c r="G17" s="16">
        <f>353.8+42.4+19.6</f>
        <v>415.8</v>
      </c>
      <c r="H17" s="9">
        <v>903.7</v>
      </c>
      <c r="I17" s="9">
        <v>960</v>
      </c>
      <c r="J17" s="9">
        <v>960</v>
      </c>
      <c r="K17" s="9">
        <v>960</v>
      </c>
      <c r="L17" s="9">
        <f t="shared" ref="L17:L40" si="1">G17+H17+I17+J17+K17</f>
        <v>4199.5</v>
      </c>
      <c r="N17" s="24"/>
    </row>
    <row r="18" spans="1:14" ht="31.5" customHeight="1" x14ac:dyDescent="0.25">
      <c r="A18" s="34"/>
      <c r="B18" s="32"/>
      <c r="C18" s="34"/>
      <c r="D18" s="34"/>
      <c r="E18" s="9">
        <f t="shared" si="0"/>
        <v>4255.5</v>
      </c>
      <c r="F18" s="2" t="s">
        <v>16</v>
      </c>
      <c r="G18" s="16">
        <v>471.8</v>
      </c>
      <c r="H18" s="9">
        <v>903.7</v>
      </c>
      <c r="I18" s="9">
        <v>960</v>
      </c>
      <c r="J18" s="9">
        <v>960</v>
      </c>
      <c r="K18" s="9">
        <v>960</v>
      </c>
      <c r="L18" s="9">
        <f t="shared" si="1"/>
        <v>4255.5</v>
      </c>
      <c r="N18" s="24"/>
    </row>
    <row r="19" spans="1:14" ht="36.75" customHeight="1" x14ac:dyDescent="0.25">
      <c r="A19" s="46" t="s">
        <v>18</v>
      </c>
      <c r="B19" s="44" t="s">
        <v>19</v>
      </c>
      <c r="C19" s="46" t="s">
        <v>62</v>
      </c>
      <c r="D19" s="46" t="s">
        <v>14</v>
      </c>
      <c r="E19" s="10">
        <f t="shared" si="0"/>
        <v>5487</v>
      </c>
      <c r="F19" s="2" t="s">
        <v>15</v>
      </c>
      <c r="G19" s="17">
        <f>1056.7+93.5</f>
        <v>1150.2</v>
      </c>
      <c r="H19" s="10">
        <v>1216.8</v>
      </c>
      <c r="I19" s="10">
        <v>1040</v>
      </c>
      <c r="J19" s="10">
        <v>1040</v>
      </c>
      <c r="K19" s="10">
        <v>1040</v>
      </c>
      <c r="L19" s="10">
        <f t="shared" si="1"/>
        <v>5487</v>
      </c>
      <c r="N19" s="23"/>
    </row>
    <row r="20" spans="1:14" ht="35.25" customHeight="1" x14ac:dyDescent="0.25">
      <c r="A20" s="47"/>
      <c r="B20" s="45"/>
      <c r="C20" s="47"/>
      <c r="D20" s="47"/>
      <c r="E20" s="10">
        <f t="shared" si="0"/>
        <v>5790.6</v>
      </c>
      <c r="F20" s="2" t="s">
        <v>16</v>
      </c>
      <c r="G20" s="17">
        <v>1453.8</v>
      </c>
      <c r="H20" s="10">
        <v>1216.8</v>
      </c>
      <c r="I20" s="10">
        <v>1040</v>
      </c>
      <c r="J20" s="10">
        <v>1040</v>
      </c>
      <c r="K20" s="10">
        <v>1040</v>
      </c>
      <c r="L20" s="10">
        <f t="shared" si="1"/>
        <v>5790.6</v>
      </c>
      <c r="N20" s="23"/>
    </row>
    <row r="21" spans="1:14" ht="75.75" customHeight="1" x14ac:dyDescent="0.25">
      <c r="A21" s="2" t="s">
        <v>20</v>
      </c>
      <c r="B21" s="7" t="s">
        <v>21</v>
      </c>
      <c r="C21" s="2"/>
      <c r="D21" s="2"/>
      <c r="E21" s="10">
        <f t="shared" si="0"/>
        <v>0</v>
      </c>
      <c r="F21" s="2" t="s">
        <v>15</v>
      </c>
      <c r="G21" s="16">
        <v>0</v>
      </c>
      <c r="H21" s="9">
        <v>0</v>
      </c>
      <c r="I21" s="9">
        <v>0</v>
      </c>
      <c r="J21" s="9">
        <v>0</v>
      </c>
      <c r="K21" s="9">
        <v>0</v>
      </c>
      <c r="L21" s="9">
        <f t="shared" si="1"/>
        <v>0</v>
      </c>
      <c r="N21" s="23"/>
    </row>
    <row r="22" spans="1:14" ht="34.5" customHeight="1" x14ac:dyDescent="0.25">
      <c r="A22" s="33" t="s">
        <v>22</v>
      </c>
      <c r="B22" s="31" t="s">
        <v>23</v>
      </c>
      <c r="C22" s="33"/>
      <c r="D22" s="33"/>
      <c r="E22" s="9">
        <f t="shared" si="0"/>
        <v>219.3</v>
      </c>
      <c r="F22" s="2" t="s">
        <v>15</v>
      </c>
      <c r="G22" s="16">
        <v>0</v>
      </c>
      <c r="H22" s="9">
        <v>219.3</v>
      </c>
      <c r="I22" s="9">
        <v>0</v>
      </c>
      <c r="J22" s="9">
        <v>0</v>
      </c>
      <c r="K22" s="9">
        <v>0</v>
      </c>
      <c r="L22" s="9">
        <f t="shared" si="1"/>
        <v>219.3</v>
      </c>
      <c r="N22" s="23"/>
    </row>
    <row r="23" spans="1:14" ht="34.5" customHeight="1" x14ac:dyDescent="0.25">
      <c r="A23" s="34"/>
      <c r="B23" s="32"/>
      <c r="C23" s="34"/>
      <c r="D23" s="34"/>
      <c r="E23" s="9">
        <f t="shared" si="0"/>
        <v>217.8</v>
      </c>
      <c r="F23" s="2" t="s">
        <v>16</v>
      </c>
      <c r="G23" s="16">
        <v>0</v>
      </c>
      <c r="H23" s="9">
        <v>217.8</v>
      </c>
      <c r="I23" s="9">
        <v>0</v>
      </c>
      <c r="J23" s="9">
        <v>0</v>
      </c>
      <c r="K23" s="9">
        <v>0</v>
      </c>
      <c r="L23" s="9">
        <f t="shared" si="1"/>
        <v>217.8</v>
      </c>
      <c r="N23" s="23"/>
    </row>
    <row r="24" spans="1:14" ht="36" customHeight="1" x14ac:dyDescent="0.25">
      <c r="A24" s="33" t="s">
        <v>24</v>
      </c>
      <c r="B24" s="31" t="s">
        <v>25</v>
      </c>
      <c r="C24" s="33"/>
      <c r="D24" s="33"/>
      <c r="E24" s="11">
        <f t="shared" si="0"/>
        <v>2341.5</v>
      </c>
      <c r="F24" s="2" t="s">
        <v>15</v>
      </c>
      <c r="G24" s="16">
        <f>1237.5+35.3</f>
        <v>1272.8</v>
      </c>
      <c r="H24" s="9">
        <v>1068.7</v>
      </c>
      <c r="I24" s="9">
        <v>0</v>
      </c>
      <c r="J24" s="9">
        <v>0</v>
      </c>
      <c r="K24" s="9">
        <v>0</v>
      </c>
      <c r="L24" s="9">
        <f t="shared" si="1"/>
        <v>2341.5</v>
      </c>
      <c r="N24" s="23"/>
    </row>
    <row r="25" spans="1:14" ht="42.75" customHeight="1" x14ac:dyDescent="0.25">
      <c r="A25" s="34"/>
      <c r="B25" s="32"/>
      <c r="C25" s="34"/>
      <c r="D25" s="34"/>
      <c r="E25" s="11">
        <f t="shared" si="0"/>
        <v>2146</v>
      </c>
      <c r="F25" s="2" t="s">
        <v>16</v>
      </c>
      <c r="G25" s="16">
        <f>1077.3</f>
        <v>1077.3</v>
      </c>
      <c r="H25" s="9">
        <v>1068.7</v>
      </c>
      <c r="I25" s="9">
        <v>0</v>
      </c>
      <c r="J25" s="9">
        <v>0</v>
      </c>
      <c r="K25" s="9">
        <v>0</v>
      </c>
      <c r="L25" s="9">
        <f t="shared" si="1"/>
        <v>2146</v>
      </c>
      <c r="N25" s="23"/>
    </row>
    <row r="26" spans="1:14" ht="32.25" customHeight="1" x14ac:dyDescent="0.25">
      <c r="A26" s="33" t="s">
        <v>26</v>
      </c>
      <c r="B26" s="31" t="s">
        <v>27</v>
      </c>
      <c r="C26" s="33" t="s">
        <v>28</v>
      </c>
      <c r="D26" s="33">
        <v>11.9</v>
      </c>
      <c r="E26" s="9">
        <f t="shared" si="0"/>
        <v>0</v>
      </c>
      <c r="F26" s="2" t="s">
        <v>15</v>
      </c>
      <c r="G26" s="16">
        <v>0</v>
      </c>
      <c r="H26" s="9">
        <v>0</v>
      </c>
      <c r="I26" s="9">
        <v>0</v>
      </c>
      <c r="J26" s="9">
        <v>0</v>
      </c>
      <c r="K26" s="9">
        <v>0</v>
      </c>
      <c r="L26" s="9">
        <f t="shared" si="1"/>
        <v>0</v>
      </c>
      <c r="N26" s="23"/>
    </row>
    <row r="27" spans="1:14" ht="38.25" customHeight="1" x14ac:dyDescent="0.25">
      <c r="A27" s="34"/>
      <c r="B27" s="32"/>
      <c r="C27" s="34"/>
      <c r="D27" s="34"/>
      <c r="E27" s="9">
        <v>0</v>
      </c>
      <c r="F27" s="2" t="s">
        <v>16</v>
      </c>
      <c r="G27" s="16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N27" s="23"/>
    </row>
    <row r="28" spans="1:14" ht="42" customHeight="1" x14ac:dyDescent="0.25">
      <c r="A28" s="33" t="s">
        <v>29</v>
      </c>
      <c r="B28" s="31" t="s">
        <v>30</v>
      </c>
      <c r="C28" s="2"/>
      <c r="D28" s="13"/>
      <c r="E28" s="9">
        <f t="shared" si="0"/>
        <v>250</v>
      </c>
      <c r="F28" s="2" t="s">
        <v>15</v>
      </c>
      <c r="G28" s="16">
        <v>0</v>
      </c>
      <c r="H28" s="9">
        <v>250</v>
      </c>
      <c r="I28" s="9">
        <v>0</v>
      </c>
      <c r="J28" s="9">
        <v>0</v>
      </c>
      <c r="K28" s="9">
        <v>0</v>
      </c>
      <c r="L28" s="9">
        <f t="shared" si="1"/>
        <v>250</v>
      </c>
      <c r="N28" s="23"/>
    </row>
    <row r="29" spans="1:14" ht="45.75" customHeight="1" x14ac:dyDescent="0.25">
      <c r="A29" s="34"/>
      <c r="B29" s="32"/>
      <c r="C29" s="2"/>
      <c r="D29" s="13"/>
      <c r="E29" s="9">
        <f t="shared" si="0"/>
        <v>250</v>
      </c>
      <c r="F29" s="2" t="s">
        <v>16</v>
      </c>
      <c r="G29" s="16">
        <v>0</v>
      </c>
      <c r="H29" s="9">
        <v>250</v>
      </c>
      <c r="I29" s="9">
        <v>0</v>
      </c>
      <c r="J29" s="9">
        <v>0</v>
      </c>
      <c r="K29" s="9">
        <v>0</v>
      </c>
      <c r="L29" s="9">
        <f t="shared" si="1"/>
        <v>250</v>
      </c>
      <c r="N29" s="23"/>
    </row>
    <row r="30" spans="1:14" ht="136.5" customHeight="1" x14ac:dyDescent="0.25">
      <c r="A30" s="2" t="s">
        <v>31</v>
      </c>
      <c r="B30" s="7" t="s">
        <v>32</v>
      </c>
      <c r="C30" s="2"/>
      <c r="D30" s="2"/>
      <c r="E30" s="9">
        <f t="shared" si="0"/>
        <v>0</v>
      </c>
      <c r="F30" s="2" t="s">
        <v>15</v>
      </c>
      <c r="G30" s="16">
        <v>0</v>
      </c>
      <c r="H30" s="9">
        <v>0</v>
      </c>
      <c r="I30" s="9">
        <v>0</v>
      </c>
      <c r="J30" s="9">
        <v>0</v>
      </c>
      <c r="K30" s="9">
        <v>0</v>
      </c>
      <c r="L30" s="9">
        <f t="shared" si="1"/>
        <v>0</v>
      </c>
      <c r="N30" s="23"/>
    </row>
    <row r="31" spans="1:14" ht="54" customHeight="1" x14ac:dyDescent="0.25">
      <c r="A31" s="33" t="s">
        <v>33</v>
      </c>
      <c r="B31" s="31" t="s">
        <v>34</v>
      </c>
      <c r="C31" s="33" t="s">
        <v>35</v>
      </c>
      <c r="D31" s="33">
        <v>1666.7</v>
      </c>
      <c r="E31" s="9">
        <v>113765.5</v>
      </c>
      <c r="F31" s="2" t="s">
        <v>15</v>
      </c>
      <c r="G31" s="16">
        <v>18952.3</v>
      </c>
      <c r="H31" s="9">
        <v>21550.7</v>
      </c>
      <c r="I31" s="9">
        <v>24457.9</v>
      </c>
      <c r="J31" s="9">
        <v>24402.3</v>
      </c>
      <c r="K31" s="9">
        <v>24402.3</v>
      </c>
      <c r="L31" s="9">
        <f>SUM(G31:K31)</f>
        <v>113765.5</v>
      </c>
      <c r="M31" s="22"/>
      <c r="N31" s="23"/>
    </row>
    <row r="32" spans="1:14" ht="53.25" customHeight="1" x14ac:dyDescent="0.25">
      <c r="A32" s="34"/>
      <c r="B32" s="32"/>
      <c r="C32" s="34"/>
      <c r="D32" s="34"/>
      <c r="E32" s="9">
        <v>198094.1</v>
      </c>
      <c r="F32" s="2" t="s">
        <v>16</v>
      </c>
      <c r="G32" s="16">
        <v>36237.1</v>
      </c>
      <c r="H32" s="9">
        <v>49768.1</v>
      </c>
      <c r="I32" s="9">
        <v>29595.7</v>
      </c>
      <c r="J32" s="9">
        <v>41246.6</v>
      </c>
      <c r="K32" s="9">
        <v>41246.6</v>
      </c>
      <c r="L32" s="9">
        <f>SUM(G32:K32)</f>
        <v>198094.1</v>
      </c>
      <c r="M32" s="22"/>
      <c r="N32" s="23"/>
    </row>
    <row r="33" spans="1:14" ht="230.25" customHeight="1" x14ac:dyDescent="0.25">
      <c r="A33" s="2" t="s">
        <v>36</v>
      </c>
      <c r="B33" s="7" t="s">
        <v>37</v>
      </c>
      <c r="C33" s="14">
        <v>21821</v>
      </c>
      <c r="D33" s="2">
        <v>0.01</v>
      </c>
      <c r="E33" s="9">
        <f t="shared" si="0"/>
        <v>225</v>
      </c>
      <c r="F33" s="2" t="s">
        <v>15</v>
      </c>
      <c r="G33" s="16">
        <v>45</v>
      </c>
      <c r="H33" s="9">
        <v>45</v>
      </c>
      <c r="I33" s="9">
        <v>45</v>
      </c>
      <c r="J33" s="9">
        <v>45</v>
      </c>
      <c r="K33" s="9">
        <v>45</v>
      </c>
      <c r="L33" s="9">
        <f t="shared" si="1"/>
        <v>225</v>
      </c>
      <c r="N33" s="23"/>
    </row>
    <row r="34" spans="1:14" ht="66.75" customHeight="1" x14ac:dyDescent="0.25">
      <c r="A34" s="2" t="s">
        <v>38</v>
      </c>
      <c r="B34" s="7" t="s">
        <v>63</v>
      </c>
      <c r="C34" s="2" t="s">
        <v>39</v>
      </c>
      <c r="D34" s="2">
        <v>5</v>
      </c>
      <c r="E34" s="9">
        <f t="shared" si="0"/>
        <v>1425</v>
      </c>
      <c r="F34" s="2" t="s">
        <v>15</v>
      </c>
      <c r="G34" s="16">
        <v>285</v>
      </c>
      <c r="H34" s="9">
        <v>285</v>
      </c>
      <c r="I34" s="9">
        <v>285</v>
      </c>
      <c r="J34" s="9">
        <v>285</v>
      </c>
      <c r="K34" s="9">
        <v>285</v>
      </c>
      <c r="L34" s="9">
        <f t="shared" si="1"/>
        <v>1425</v>
      </c>
      <c r="N34" s="23"/>
    </row>
    <row r="35" spans="1:14" ht="124.5" customHeight="1" x14ac:dyDescent="0.25">
      <c r="A35" s="2" t="s">
        <v>40</v>
      </c>
      <c r="B35" s="7" t="s">
        <v>41</v>
      </c>
      <c r="C35" s="2" t="s">
        <v>42</v>
      </c>
      <c r="D35" s="2">
        <v>0.3</v>
      </c>
      <c r="E35" s="9">
        <f t="shared" si="0"/>
        <v>145.4</v>
      </c>
      <c r="F35" s="2" t="s">
        <v>15</v>
      </c>
      <c r="G35" s="16">
        <v>95.4</v>
      </c>
      <c r="H35" s="9">
        <v>50</v>
      </c>
      <c r="I35" s="9">
        <v>0</v>
      </c>
      <c r="J35" s="9">
        <v>0</v>
      </c>
      <c r="K35" s="9">
        <v>0</v>
      </c>
      <c r="L35" s="9">
        <f t="shared" si="1"/>
        <v>145.4</v>
      </c>
      <c r="N35" s="23"/>
    </row>
    <row r="36" spans="1:14" ht="30" x14ac:dyDescent="0.25">
      <c r="A36" s="2" t="s">
        <v>43</v>
      </c>
      <c r="B36" s="7" t="s">
        <v>47</v>
      </c>
      <c r="C36" s="2" t="s">
        <v>48</v>
      </c>
      <c r="D36" s="2">
        <v>150</v>
      </c>
      <c r="E36" s="9">
        <f t="shared" si="0"/>
        <v>315.5</v>
      </c>
      <c r="F36" s="2" t="s">
        <v>15</v>
      </c>
      <c r="G36" s="16">
        <v>0</v>
      </c>
      <c r="H36" s="9">
        <v>45.5</v>
      </c>
      <c r="I36" s="9">
        <v>90</v>
      </c>
      <c r="J36" s="9">
        <v>90</v>
      </c>
      <c r="K36" s="9">
        <v>90</v>
      </c>
      <c r="L36" s="9">
        <f t="shared" si="1"/>
        <v>315.5</v>
      </c>
      <c r="N36" s="25"/>
    </row>
    <row r="37" spans="1:14" ht="30" x14ac:dyDescent="0.25">
      <c r="A37" s="33" t="s">
        <v>44</v>
      </c>
      <c r="B37" s="33" t="s">
        <v>49</v>
      </c>
      <c r="C37" s="33"/>
      <c r="D37" s="33"/>
      <c r="E37" s="9">
        <v>461.9</v>
      </c>
      <c r="F37" s="2" t="s">
        <v>15</v>
      </c>
      <c r="G37" s="16">
        <v>0</v>
      </c>
      <c r="H37" s="9">
        <v>164.9</v>
      </c>
      <c r="I37" s="9">
        <v>99</v>
      </c>
      <c r="J37" s="9">
        <v>99</v>
      </c>
      <c r="K37" s="9">
        <v>99</v>
      </c>
      <c r="L37" s="9">
        <f>G37+H37+I37+J37+K37</f>
        <v>461.9</v>
      </c>
      <c r="N37" s="23"/>
    </row>
    <row r="38" spans="1:14" ht="30.75" x14ac:dyDescent="0.25">
      <c r="A38" s="34"/>
      <c r="B38" s="34"/>
      <c r="C38" s="34"/>
      <c r="D38" s="34"/>
      <c r="E38" s="20">
        <v>60</v>
      </c>
      <c r="F38" s="19" t="s">
        <v>16</v>
      </c>
      <c r="G38" s="21">
        <v>0</v>
      </c>
      <c r="H38" s="20">
        <v>60</v>
      </c>
      <c r="I38" s="21">
        <v>0</v>
      </c>
      <c r="J38" s="21">
        <v>0</v>
      </c>
      <c r="K38" s="21">
        <v>0</v>
      </c>
      <c r="L38" s="20">
        <f>G38+H38+I38+J38+K38</f>
        <v>60</v>
      </c>
      <c r="N38" s="23"/>
    </row>
    <row r="39" spans="1:14" ht="30" x14ac:dyDescent="0.25">
      <c r="A39" s="2" t="s">
        <v>45</v>
      </c>
      <c r="B39" s="7" t="s">
        <v>50</v>
      </c>
      <c r="C39" s="2"/>
      <c r="D39" s="2"/>
      <c r="E39" s="9">
        <f t="shared" si="0"/>
        <v>189.1</v>
      </c>
      <c r="F39" s="2" t="s">
        <v>15</v>
      </c>
      <c r="G39" s="16">
        <v>89.1</v>
      </c>
      <c r="H39" s="9">
        <v>100</v>
      </c>
      <c r="I39" s="9">
        <v>0</v>
      </c>
      <c r="J39" s="9">
        <v>0</v>
      </c>
      <c r="K39" s="9">
        <v>0</v>
      </c>
      <c r="L39" s="9">
        <f t="shared" si="1"/>
        <v>189.1</v>
      </c>
      <c r="N39" s="26"/>
    </row>
    <row r="40" spans="1:14" ht="45" x14ac:dyDescent="0.25">
      <c r="A40" s="2" t="s">
        <v>46</v>
      </c>
      <c r="B40" s="7" t="s">
        <v>60</v>
      </c>
      <c r="C40" s="2"/>
      <c r="D40" s="2"/>
      <c r="E40" s="9">
        <v>614.5</v>
      </c>
      <c r="F40" s="2" t="s">
        <v>15</v>
      </c>
      <c r="G40" s="16">
        <v>384</v>
      </c>
      <c r="H40" s="9">
        <v>80.5</v>
      </c>
      <c r="I40" s="9">
        <v>50</v>
      </c>
      <c r="J40" s="9">
        <v>50</v>
      </c>
      <c r="K40" s="9">
        <v>50</v>
      </c>
      <c r="L40" s="9">
        <f t="shared" si="1"/>
        <v>614.5</v>
      </c>
      <c r="N40" s="27"/>
    </row>
    <row r="41" spans="1:14" ht="15.75" x14ac:dyDescent="0.25">
      <c r="A41" s="38" t="s">
        <v>51</v>
      </c>
      <c r="B41" s="39"/>
      <c r="C41" s="2"/>
      <c r="D41" s="2"/>
      <c r="E41" s="8">
        <f t="shared" ref="E41" si="2">L41</f>
        <v>340453.19999999995</v>
      </c>
      <c r="F41" s="8"/>
      <c r="G41" s="18">
        <f>SUM(G17:G40)</f>
        <v>61929.599999999999</v>
      </c>
      <c r="H41" s="8">
        <f>SUM(H17:H40)</f>
        <v>79465.2</v>
      </c>
      <c r="I41" s="8">
        <f t="shared" ref="I41:K41" si="3">SUM(I17:I40)</f>
        <v>58622.600000000006</v>
      </c>
      <c r="J41" s="8">
        <f t="shared" si="3"/>
        <v>70217.899999999994</v>
      </c>
      <c r="K41" s="8">
        <f t="shared" si="3"/>
        <v>70217.899999999994</v>
      </c>
      <c r="L41" s="8">
        <f t="shared" ref="L41:L43" si="4">G41+H41+I41+J41+K41</f>
        <v>340453.19999999995</v>
      </c>
      <c r="M41" s="22"/>
      <c r="N41" s="27"/>
    </row>
    <row r="42" spans="1:14" x14ac:dyDescent="0.25">
      <c r="A42" s="29" t="s">
        <v>52</v>
      </c>
      <c r="B42" s="30"/>
      <c r="C42" s="2"/>
      <c r="D42" s="2"/>
      <c r="E42" s="9">
        <v>129639.2</v>
      </c>
      <c r="F42" s="9"/>
      <c r="G42" s="16">
        <f>G17+G19+G21+G22+G24+G26+G28+G30+G31+G33+G34+G35+G36+G37+G39+G40</f>
        <v>22689.599999999999</v>
      </c>
      <c r="H42" s="9">
        <f>H17+H19+H21+H22+H24+H26+H28+H30+H31+H33+H34+H35+H36+H37+H39+H40</f>
        <v>25980.100000000002</v>
      </c>
      <c r="I42" s="9">
        <f>I17+I19+I21+I22+I24+I26+I28+I30+I31+I33+I34+I35+I36+I37+I39+I40</f>
        <v>27026.9</v>
      </c>
      <c r="J42" s="9">
        <f>J17+J19+J21+J22+J24+J26+J28+J30+J31+J33+J34+J35+J36+J37+J39+J40</f>
        <v>26971.3</v>
      </c>
      <c r="K42" s="9">
        <f>K17+K19+K21+K22+K24+K26+K28+K30+K31+K33+K34+K35+K36+K37+K39+K40</f>
        <v>26971.3</v>
      </c>
      <c r="L42" s="9">
        <f t="shared" si="4"/>
        <v>129639.20000000001</v>
      </c>
      <c r="M42" s="22"/>
    </row>
    <row r="43" spans="1:14" x14ac:dyDescent="0.25">
      <c r="A43" s="29" t="s">
        <v>16</v>
      </c>
      <c r="B43" s="30"/>
      <c r="C43" s="2"/>
      <c r="D43" s="2"/>
      <c r="E43" s="9">
        <v>210814</v>
      </c>
      <c r="F43" s="9"/>
      <c r="G43" s="16">
        <f>G18+G20+G23+G25+G29+G32</f>
        <v>39240</v>
      </c>
      <c r="H43" s="9">
        <f>H18+H20+H23+H25+H29+H32+H38</f>
        <v>53485.1</v>
      </c>
      <c r="I43" s="9">
        <f t="shared" ref="I43:K43" si="5">I18+I20+I23+I25+I29+I32</f>
        <v>31595.7</v>
      </c>
      <c r="J43" s="9">
        <f t="shared" si="5"/>
        <v>43246.6</v>
      </c>
      <c r="K43" s="9">
        <f t="shared" si="5"/>
        <v>43246.6</v>
      </c>
      <c r="L43" s="9">
        <f t="shared" si="4"/>
        <v>210814</v>
      </c>
      <c r="M43" s="22"/>
    </row>
    <row r="44" spans="1:14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4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4" ht="16.5" hidden="1" x14ac:dyDescent="0.25">
      <c r="A46" s="28" t="s">
        <v>58</v>
      </c>
      <c r="B46" s="28"/>
      <c r="C46" s="28"/>
      <c r="D46" s="28"/>
      <c r="E46" s="28"/>
      <c r="F46" s="28"/>
      <c r="G46" s="28"/>
      <c r="H46" s="12"/>
      <c r="I46" s="12"/>
      <c r="J46" s="12"/>
      <c r="K46" s="35" t="s">
        <v>59</v>
      </c>
      <c r="L46" s="35"/>
    </row>
  </sheetData>
  <mergeCells count="46">
    <mergeCell ref="A14:A15"/>
    <mergeCell ref="E1:L5"/>
    <mergeCell ref="D24:D25"/>
    <mergeCell ref="D17:D18"/>
    <mergeCell ref="C17:C18"/>
    <mergeCell ref="B17:B18"/>
    <mergeCell ref="B19:B20"/>
    <mergeCell ref="C19:C20"/>
    <mergeCell ref="D19:D20"/>
    <mergeCell ref="F14:L14"/>
    <mergeCell ref="B14:B15"/>
    <mergeCell ref="C14:C15"/>
    <mergeCell ref="D14:D15"/>
    <mergeCell ref="E14:E15"/>
    <mergeCell ref="A17:A18"/>
    <mergeCell ref="A19:A20"/>
    <mergeCell ref="K46:L46"/>
    <mergeCell ref="A9:L9"/>
    <mergeCell ref="A10:L10"/>
    <mergeCell ref="A11:L11"/>
    <mergeCell ref="A12:L12"/>
    <mergeCell ref="A28:A29"/>
    <mergeCell ref="B28:B29"/>
    <mergeCell ref="A31:A32"/>
    <mergeCell ref="B31:B32"/>
    <mergeCell ref="C31:C32"/>
    <mergeCell ref="D31:D32"/>
    <mergeCell ref="B22:B23"/>
    <mergeCell ref="C22:C23"/>
    <mergeCell ref="D22:D23"/>
    <mergeCell ref="A22:A23"/>
    <mergeCell ref="A41:B41"/>
    <mergeCell ref="A46:G46"/>
    <mergeCell ref="A42:B42"/>
    <mergeCell ref="A43:B43"/>
    <mergeCell ref="B24:B25"/>
    <mergeCell ref="C24:C25"/>
    <mergeCell ref="A24:A25"/>
    <mergeCell ref="B26:B27"/>
    <mergeCell ref="C26:C27"/>
    <mergeCell ref="D26:D27"/>
    <mergeCell ref="A26:A27"/>
    <mergeCell ref="A37:A38"/>
    <mergeCell ref="B37:B38"/>
    <mergeCell ref="C37:C38"/>
    <mergeCell ref="D37:D38"/>
  </mergeCells>
  <pageMargins left="0.70866141732283472" right="0.19685039370078741" top="0.19685039370078741" bottom="0.35433070866141736" header="0.31496062992125984" footer="0.31496062992125984"/>
  <pageSetup paperSize="9" scale="79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FU01</dc:creator>
  <cp:lastModifiedBy>user</cp:lastModifiedBy>
  <cp:lastPrinted>2026-01-29T04:11:59Z</cp:lastPrinted>
  <dcterms:created xsi:type="dcterms:W3CDTF">2024-08-01T08:24:28Z</dcterms:created>
  <dcterms:modified xsi:type="dcterms:W3CDTF">2026-02-02T04:24:47Z</dcterms:modified>
</cp:coreProperties>
</file>